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MEVI - VZDRŽEVANJE RTG APARATOV TOSHIBA\Razpisna dokumentacija 2022\"/>
    </mc:Choice>
  </mc:AlternateContent>
  <xr:revisionPtr revIDLastSave="0" documentId="13_ncr:1_{63CA8C00-FD62-457A-9FB1-E757BEF5905D}" xr6:coauthVersionLast="44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klop 1 - podskop 1" sheetId="1" r:id="rId1"/>
    <sheet name="Sklop 1 - podskop 2" sheetId="2" r:id="rId2"/>
    <sheet name="Sklop 1 - rekapitulacija" sheetId="4" r:id="rId3"/>
  </sheets>
  <definedNames>
    <definedName name="_xlnm._FilterDatabase" localSheetId="0" hidden="1">'Sklop 1 - podskop 1'!$A$17:$M$50</definedName>
    <definedName name="_xlnm.Print_Titles" localSheetId="0">'Sklop 1 - podskop 1'!$17:$17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9" i="4" l="1"/>
  <c r="I18" i="4"/>
  <c r="I17" i="4"/>
  <c r="K54" i="1"/>
  <c r="G36" i="2"/>
  <c r="G35" i="2"/>
  <c r="G22" i="2" l="1"/>
  <c r="H22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23" i="2"/>
  <c r="H23" i="2" s="1"/>
  <c r="G18" i="2"/>
  <c r="G21" i="2"/>
  <c r="H21" i="2" s="1"/>
  <c r="G19" i="2"/>
  <c r="H17" i="2"/>
  <c r="H18" i="2" l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H19" i="2" l="1"/>
  <c r="G37" i="2" l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K18" i="1" l="1"/>
  <c r="L20" i="1" l="1"/>
  <c r="K19" i="1" l="1"/>
  <c r="L18" i="1"/>
  <c r="L19" i="1" l="1"/>
  <c r="K55" i="1" l="1"/>
  <c r="K56" i="1" s="1"/>
</calcChain>
</file>

<file path=xl/sharedStrings.xml><?xml version="1.0" encoding="utf-8"?>
<sst xmlns="http://schemas.openxmlformats.org/spreadsheetml/2006/main" count="161" uniqueCount="118">
  <si>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</si>
  <si>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</si>
  <si>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</si>
  <si>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</si>
  <si>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</si>
  <si>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</si>
  <si>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</si>
  <si>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</si>
  <si>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</si>
  <si>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</si>
  <si>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</si>
  <si>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</si>
  <si>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</si>
  <si>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</si>
  <si>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</si>
  <si>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</si>
  <si>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</si>
  <si>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</si>
  <si>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</si>
  <si>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</si>
  <si>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</si>
  <si>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</si>
  <si>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</si>
  <si>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</si>
  <si>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</si>
  <si>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</si>
  <si>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</si>
  <si>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</si>
  <si>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</si>
  <si>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</si>
  <si>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</si>
  <si>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</si>
  <si>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</si>
  <si>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</si>
  <si>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</si>
  <si>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</si>
  <si>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</si>
  <si>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</si>
  <si>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</si>
  <si>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</si>
  <si>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</si>
  <si>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</si>
  <si>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</si>
  <si>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</si>
  <si>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</si>
  <si>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Cena prihoda servisnega tehnika na lokacijo naročnika. V ceno so všteti potni stroški (kilometrina), dnevnica, stroški servisnega tehnika na poti ter drugi stroški</t>
  </si>
  <si>
    <t>Davčna osnova:</t>
  </si>
  <si>
    <t>Znesek davka:</t>
  </si>
  <si>
    <t>Za plačilo v EUR z DDV:</t>
  </si>
  <si>
    <t>Žig in podpis ponudnika:</t>
  </si>
  <si>
    <t xml:space="preserve">Rezervni deli </t>
  </si>
  <si>
    <t xml:space="preserve">Katal. Št. </t>
  </si>
  <si>
    <t xml:space="preserve">Datum: </t>
  </si>
  <si>
    <t>Št.</t>
  </si>
  <si>
    <t>Naziv naprave</t>
  </si>
  <si>
    <t>Stolpec1</t>
  </si>
  <si>
    <t xml:space="preserve">Za plačilo v EUR z DDV: </t>
  </si>
  <si>
    <t>PREDRAČUN ZA SKLOP 1 - PODSKLOP 2</t>
  </si>
  <si>
    <t>Opomba:</t>
  </si>
  <si>
    <t>ZA VZDRŽEVANJE MEDICINSKE OPREME PROIZVAJALCEV TOSHIBA IN CANON</t>
  </si>
  <si>
    <t>RTG CEV ZA AQUILION 64</t>
  </si>
  <si>
    <t>TOPLOTNI IZMENJEVALEC Z VN KABLOM</t>
  </si>
  <si>
    <t>FILTER REKONSTRUKCIJSKE ENOTE</t>
  </si>
  <si>
    <t>LINEARNI LEŽAJ HORIZONTALNEGA POMIKA PACIENT MIZE</t>
  </si>
  <si>
    <t>MEDICINSKI 19" LCD MONITOR</t>
  </si>
  <si>
    <t>NAPAJALNI MODUL DIAGNOSTIČNE KONZOLE 1</t>
  </si>
  <si>
    <t>NAPAJALNI MODUL SKEN KONZOLE 1</t>
  </si>
  <si>
    <t>PODLOGA MIZE PACIENTA</t>
  </si>
  <si>
    <t>TRDI DISK 1 V RDD2 POLJU</t>
  </si>
  <si>
    <t>TRDI DISK 2 V RDD1 POLJU</t>
  </si>
  <si>
    <t>TRDI DISK 2 V RDD3 POLJU</t>
  </si>
  <si>
    <t>TRDI DISK 4 V RDD1 POLJU</t>
  </si>
  <si>
    <t>TRDI DISK 4 V RDD2 POLJU</t>
  </si>
  <si>
    <t>TRDI DISK 4 V RDD4 POLJU</t>
  </si>
  <si>
    <t>VN ENOTA VN GENERATORJA</t>
  </si>
  <si>
    <t>BACK-UP MODUL ZA KONTROLER IDD ENOTE</t>
  </si>
  <si>
    <t>RTG CEV S TOPLOTNIM IZMENJEVALCEM</t>
  </si>
  <si>
    <t>SLIKOVNO PODATKOVNI TRDI DISK</t>
  </si>
  <si>
    <t>SPREDNJI POKROV RTG CEVI</t>
  </si>
  <si>
    <t xml:space="preserve">BIOPSIJSKI NASTAVEK TG-1 ZA UZ SONDO </t>
  </si>
  <si>
    <t>ELEKTRONSKA PLOŠČA Z ROTIRAJOČIMI ENKODERJI (GLOBINA,...)</t>
  </si>
  <si>
    <t>KOMUNIKACIJSKI KABEL-PANEL</t>
  </si>
  <si>
    <t>KRMILNA ELEKTRONSKA PLOŠČA ZA IZBIRO UZ SOND</t>
  </si>
  <si>
    <t xml:space="preserve">MEDICINSKI 19" LCD MONITOR </t>
  </si>
  <si>
    <t>SLEDILNA KROGLICA (PALM)</t>
  </si>
  <si>
    <t>ZG. IN SPODNJI UPRAVLJALNI PANEL Z DOTIKALNIM ZASLONOM - KOMPLET</t>
  </si>
  <si>
    <t>Č/B PRINTER UP-D898MD</t>
  </si>
  <si>
    <t>Č/B PRINTER UP-D898MD S PAPIRJEM UPP-110HG</t>
  </si>
  <si>
    <t>KONVEKSNA MULTIFREKV. UZ SONDA PVU-375BT</t>
  </si>
  <si>
    <t>KONVEKSNA MONOKRISTALNA UZ SONDA PVT-375SC</t>
  </si>
  <si>
    <r>
      <rPr>
        <sz val="10"/>
        <color theme="1"/>
        <rFont val="Calibri"/>
        <family val="2"/>
        <charset val="238"/>
      </rPr>
      <t>•</t>
    </r>
    <r>
      <rPr>
        <sz val="10"/>
        <color theme="1"/>
        <rFont val="Arial"/>
        <family val="2"/>
        <charset val="238"/>
      </rPr>
      <t xml:space="preserve"> Količine, ki jih je naročnik navedel v obrazcu predračuna OBR-2 so okvirne.</t>
    </r>
  </si>
  <si>
    <t>kom</t>
  </si>
  <si>
    <t>kpl</t>
  </si>
  <si>
    <t>Radiološki diagnostični aparati Toshiba</t>
  </si>
  <si>
    <t>UZ diagnostični aparati Toshiba in Canon</t>
  </si>
  <si>
    <t>APARAT CT AQUILION TOSHIBA</t>
  </si>
  <si>
    <t>APARAT RTG TOSHIBA ZEXIRA DREX.ZX80</t>
  </si>
  <si>
    <t>APARAT UZ TOSHIBA TUS-X100/XARIO 100</t>
  </si>
  <si>
    <t>APARAT UZ TOSHIBA</t>
  </si>
  <si>
    <t>SONDA INTEROPERATIVNA NA RTG REKTALNA</t>
  </si>
  <si>
    <t>APARAT UZ TOSHIBA S TREMI SONDAMI</t>
  </si>
  <si>
    <t>APARAT UZ DIAGNOSTIČNI TOSHIBA SSA-APLIO</t>
  </si>
  <si>
    <t>APARAT UZ TOSHIBA SSA660</t>
  </si>
  <si>
    <t>UZ APARAT TRANSPORTNI</t>
  </si>
  <si>
    <t>APARAT UZ DIAGNOSTIČNI CANON APLIO A</t>
  </si>
  <si>
    <t>Inventarna št.</t>
  </si>
  <si>
    <t>Cena rednega servisa v EUR brez DDV</t>
  </si>
  <si>
    <t>Število rednih servisnih posegov / leto</t>
  </si>
  <si>
    <t>Vrednost rednega letnega servisa v EUR brez DDV</t>
  </si>
  <si>
    <t>ZA REDNI LETNI PREGLED APARATOV PROIZVAJALCEV TOSHIBA IN CANON</t>
  </si>
  <si>
    <t xml:space="preserve">REKAPITULACIJA ZA SKLOP 1 </t>
  </si>
  <si>
    <t>OPIS</t>
  </si>
  <si>
    <t>Vrednost v EUR brez DDV</t>
  </si>
  <si>
    <t>Obrazec predračuna: Sklop 1 - podsklop 1</t>
  </si>
  <si>
    <t>Obrazec predračuna: Sklop 1 - podsklop 2</t>
  </si>
  <si>
    <t xml:space="preserve">Končna vrednost ponudbe v EUR brez DDV: </t>
  </si>
  <si>
    <t>PREDRAČUN - SKLOP 1 - PODSKLOP 1</t>
  </si>
  <si>
    <t xml:space="preserve"> VZDRŽEVANJE MEDICINSKE OPREME PROIZVAJALCEV TOSHIBA IN CANON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</si>
</sst>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_ ;\-#,##0\ 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9"/>
      <color rgb="FF000000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0" fontId="9" fillId="0" borderId="0"/>
  </cellStyleXfs>
  <cellXfs count="118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/>
    </xf>
    <xf numFmtId="0" fontId="3" fillId="3" borderId="8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4" fontId="3" fillId="5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3" fillId="0" borderId="7" xfId="0" applyFont="1" applyBorder="1" applyProtection="1"/>
    <xf numFmtId="3" fontId="3" fillId="0" borderId="1" xfId="0" applyNumberFormat="1" applyFont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14" fontId="8" fillId="0" borderId="0" xfId="0" applyNumberFormat="1" applyFont="1"/>
    <xf numFmtId="0" fontId="6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left"/>
    </xf>
    <xf numFmtId="0" fontId="7" fillId="0" borderId="0" xfId="3" applyFont="1"/>
    <xf numFmtId="0" fontId="9" fillId="0" borderId="0" xfId="3"/>
    <xf numFmtId="0" fontId="10" fillId="5" borderId="0" xfId="3" applyFont="1" applyFill="1"/>
    <xf numFmtId="0" fontId="10" fillId="5" borderId="0" xfId="3" applyFont="1" applyFill="1" applyAlignment="1">
      <alignment vertical="center"/>
    </xf>
    <xf numFmtId="164" fontId="0" fillId="0" borderId="0" xfId="0" applyNumberFormat="1"/>
    <xf numFmtId="4" fontId="11" fillId="0" borderId="6" xfId="0" applyNumberFormat="1" applyFont="1" applyBorder="1" applyAlignment="1">
      <alignment horizontal="center"/>
    </xf>
    <xf numFmtId="9" fontId="0" fillId="0" borderId="0" xfId="2" applyFont="1"/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/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/>
    <xf numFmtId="0" fontId="12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9" fontId="12" fillId="0" borderId="0" xfId="2" applyFont="1" applyAlignment="1">
      <alignment wrapText="1"/>
    </xf>
    <xf numFmtId="164" fontId="12" fillId="0" borderId="9" xfId="0" applyNumberFormat="1" applyFont="1" applyBorder="1" applyAlignment="1">
      <alignment wrapText="1"/>
    </xf>
    <xf numFmtId="164" fontId="7" fillId="0" borderId="0" xfId="0" applyNumberFormat="1" applyFont="1"/>
    <xf numFmtId="1" fontId="7" fillId="0" borderId="0" xfId="2" applyNumberFormat="1" applyFont="1"/>
    <xf numFmtId="0" fontId="12" fillId="0" borderId="0" xfId="0" applyFont="1"/>
    <xf numFmtId="0" fontId="14" fillId="6" borderId="0" xfId="0" applyFont="1" applyFill="1" applyBorder="1" applyAlignment="1">
      <alignment vertical="center"/>
    </xf>
    <xf numFmtId="164" fontId="7" fillId="0" borderId="0" xfId="0" applyNumberFormat="1" applyFont="1" applyBorder="1"/>
    <xf numFmtId="0" fontId="7" fillId="5" borderId="1" xfId="0" applyFont="1" applyFill="1" applyBorder="1"/>
    <xf numFmtId="0" fontId="7" fillId="5" borderId="1" xfId="0" applyFont="1" applyFill="1" applyBorder="1" applyAlignment="1">
      <alignment horizontal="left"/>
    </xf>
    <xf numFmtId="164" fontId="7" fillId="5" borderId="1" xfId="0" applyNumberFormat="1" applyFont="1" applyFill="1" applyBorder="1"/>
    <xf numFmtId="1" fontId="7" fillId="5" borderId="1" xfId="2" applyNumberFormat="1" applyFont="1" applyFill="1" applyBorder="1"/>
    <xf numFmtId="0" fontId="14" fillId="5" borderId="1" xfId="0" applyFont="1" applyFill="1" applyBorder="1"/>
    <xf numFmtId="0" fontId="14" fillId="5" borderId="1" xfId="0" applyFont="1" applyFill="1" applyBorder="1" applyAlignment="1">
      <alignment vertical="center"/>
    </xf>
    <xf numFmtId="4" fontId="0" fillId="0" borderId="0" xfId="0" applyNumberFormat="1" applyFont="1" applyAlignment="1">
      <alignment horizontal="center"/>
    </xf>
    <xf numFmtId="0" fontId="7" fillId="5" borderId="1" xfId="0" applyFont="1" applyFill="1" applyBorder="1" applyAlignment="1">
      <alignment wrapText="1"/>
    </xf>
    <xf numFmtId="164" fontId="7" fillId="5" borderId="1" xfId="0" applyNumberFormat="1" applyFont="1" applyFill="1" applyBorder="1" applyAlignment="1">
      <alignment wrapText="1"/>
    </xf>
    <xf numFmtId="1" fontId="7" fillId="5" borderId="1" xfId="2" applyNumberFormat="1" applyFont="1" applyFill="1" applyBorder="1" applyAlignment="1">
      <alignment wrapText="1"/>
    </xf>
    <xf numFmtId="164" fontId="7" fillId="0" borderId="10" xfId="0" applyNumberFormat="1" applyFont="1" applyBorder="1" applyAlignment="1">
      <alignment wrapText="1"/>
    </xf>
    <xf numFmtId="0" fontId="8" fillId="5" borderId="1" xfId="0" applyFont="1" applyFill="1" applyBorder="1" applyAlignment="1">
      <alignment wrapText="1"/>
    </xf>
    <xf numFmtId="164" fontId="7" fillId="0" borderId="10" xfId="0" applyNumberFormat="1" applyFont="1" applyBorder="1"/>
    <xf numFmtId="0" fontId="8" fillId="5" borderId="1" xfId="0" applyFont="1" applyFill="1" applyBorder="1"/>
    <xf numFmtId="165" fontId="7" fillId="5" borderId="1" xfId="0" applyNumberFormat="1" applyFont="1" applyFill="1" applyBorder="1"/>
    <xf numFmtId="44" fontId="7" fillId="5" borderId="1" xfId="0" applyNumberFormat="1" applyFont="1" applyFill="1" applyBorder="1"/>
    <xf numFmtId="3" fontId="3" fillId="5" borderId="1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7" xfId="0" applyFon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5" fillId="2" borderId="1" xfId="0" applyFont="1" applyFill="1" applyBorder="1"/>
    <xf numFmtId="0" fontId="7" fillId="0" borderId="1" xfId="0" applyFont="1" applyBorder="1"/>
    <xf numFmtId="0" fontId="0" fillId="0" borderId="0" xfId="0" applyAlignment="1">
      <alignment horizontal="left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5" borderId="0" xfId="3" applyFont="1" applyFill="1" applyAlignment="1">
      <alignment horizontal="center" vertical="center"/>
    </xf>
    <xf numFmtId="0" fontId="7" fillId="0" borderId="7" xfId="3" applyFont="1" applyBorder="1" applyAlignment="1" applyProtection="1">
      <alignment horizontal="center"/>
      <protection locked="0"/>
    </xf>
    <xf numFmtId="0" fontId="7" fillId="0" borderId="4" xfId="3" applyFont="1" applyBorder="1" applyAlignment="1" applyProtection="1">
      <alignment horizontal="center"/>
      <protection locked="0"/>
    </xf>
    <xf numFmtId="0" fontId="10" fillId="5" borderId="0" xfId="3" applyFont="1" applyFill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4" fontId="7" fillId="0" borderId="2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5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center" wrapText="1"/>
    </xf>
  </cellXfs>
  <cellStyles count="4">
    <cellStyle name="Navadno" xfId="0" builtinId="0"/>
    <cellStyle name="Navadno 2" xfId="3" xr:uid="{5187875F-070B-4471-8FB7-EEE391D24A77}"/>
    <cellStyle name="Normal_Sheet2" xfId="1" xr:uid="{00000000-0005-0000-0000-000001000000}"/>
    <cellStyle name="Odstotek" xfId="2" builtinId="5"/>
  </cellStyles>
  <dxfs count="10"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" formatCode="0"/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</font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2FBFD5-0FC7-4EE1-A15C-9224C45B0F0F}" name="Tabela5" displayName="Tabela5" ref="A16:H21" totalsRowShown="0" headerRowDxfId="9" dataDxfId="8">
  <autoFilter ref="A16:H21" xr:uid="{01E5EEF8-8C9C-4B48-BC9D-88B07516F03B}"/>
  <tableColumns count="8">
    <tableColumn id="1" xr3:uid="{341CC91E-E438-4F2B-A03A-638E3055561E}" name="Št." dataDxfId="7"/>
    <tableColumn id="2" xr3:uid="{366D9EEE-66FC-48F1-BA7F-52B19E060F32}" name="Naziv naprave" dataDxfId="6"/>
    <tableColumn id="3" xr3:uid="{346F95EF-CBF8-433A-A544-361FA7726218}" name="Inventarna št." dataDxfId="5"/>
    <tableColumn id="4" xr3:uid="{7C8240C0-66B6-4EB9-B217-E2F4FCB60D45}" name="Cena rednega servisa v EUR brez DDV" dataDxfId="4"/>
    <tableColumn id="5" xr3:uid="{310A7738-C93B-473F-A95A-00C28A8F80D3}" name="Število rednih servisnih posegov / leto" dataDxfId="3"/>
    <tableColumn id="6" xr3:uid="{892E673F-BC15-4FDC-AF32-D58106713681}" name="DDV (%)" dataDxfId="2" dataCellStyle="Odstotek"/>
    <tableColumn id="7" xr3:uid="{3AD0BB36-0108-4F28-ABE7-4E4EBC37BB6A}" name="Vrednost rednega letnega servisa v EUR brez DDV" dataDxfId="1">
      <calculatedColumnFormula>Tabela5[[#This Row],[Cena rednega servisa v EUR brez DDV]]*Tabela5[[#This Row],[Število rednih servisnih posegov / leto]]</calculatedColumnFormula>
    </tableColumn>
    <tableColumn id="8" xr3:uid="{88252FA5-F31F-4404-A9AA-48424BC55E14}" name="Stolpec1" dataDxfId="0">
      <calculatedColumnFormula>Tabela5[[#This Row],[DDV (%)]]*Tabela5[[#This Row],[Vrednost rednega letnega servisa v EUR brez DDV]]/100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65"/>
  <sheetViews>
    <sheetView tabSelected="1" zoomScaleNormal="100" workbookViewId="0">
      <selection activeCell="A14" sqref="A14:K14"/>
    </sheetView>
  </sheetViews>
  <sheetFormatPr defaultRowHeight="12.75" x14ac:dyDescent="0.2"/>
  <cols>
    <col min="1" max="1" width="6.140625" style="1" customWidth="1"/>
    <col min="2" max="2" width="14.140625" style="1" customWidth="1"/>
    <col min="3" max="3" width="7.5703125" style="2" customWidth="1"/>
    <col min="4" max="4" width="8.140625" style="1" customWidth="1"/>
    <col min="5" max="5" width="4" style="1" customWidth="1"/>
    <col min="6" max="6" width="49.28515625" style="1" customWidth="1"/>
    <col min="7" max="7" width="6.5703125" style="1" customWidth="1"/>
    <col min="8" max="8" width="8.5703125" style="3" customWidth="1"/>
    <col min="9" max="9" width="11.140625" style="1" customWidth="1"/>
    <col min="10" max="10" width="7.425781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3" spans="1:11" s="33" customFormat="1" x14ac:dyDescent="0.2">
      <c r="B3" s="34" t="s">
        <v>7</v>
      </c>
      <c r="C3" s="34"/>
      <c r="D3" s="34"/>
      <c r="E3" s="34"/>
      <c r="H3" s="35"/>
    </row>
    <row r="4" spans="1:11" s="33" customFormat="1" ht="20.25" customHeight="1" x14ac:dyDescent="0.2">
      <c r="B4" s="44"/>
      <c r="C4" s="45"/>
      <c r="D4" s="44"/>
      <c r="E4" s="36"/>
      <c r="F4" s="36"/>
      <c r="H4" s="35"/>
    </row>
    <row r="5" spans="1:11" s="33" customFormat="1" ht="20.25" customHeight="1" x14ac:dyDescent="0.2">
      <c r="B5" s="44"/>
      <c r="C5" s="45"/>
      <c r="D5" s="44"/>
      <c r="E5" s="37"/>
      <c r="F5" s="37"/>
      <c r="H5" s="35"/>
    </row>
    <row r="6" spans="1:11" s="33" customFormat="1" ht="20.25" customHeight="1" x14ac:dyDescent="0.2">
      <c r="B6" s="44"/>
      <c r="C6" s="45"/>
      <c r="D6" s="44"/>
      <c r="E6" s="36"/>
      <c r="F6" s="36"/>
      <c r="H6" s="35"/>
    </row>
    <row r="7" spans="1:11" s="33" customFormat="1" x14ac:dyDescent="0.2">
      <c r="C7" s="34"/>
      <c r="H7" s="35"/>
    </row>
    <row r="8" spans="1:11" s="33" customFormat="1" ht="20.25" customHeight="1" x14ac:dyDescent="0.2">
      <c r="B8" s="34" t="s">
        <v>8</v>
      </c>
      <c r="C8" s="34"/>
      <c r="D8" s="44"/>
      <c r="E8" s="44"/>
      <c r="F8" s="36"/>
      <c r="H8" s="35"/>
    </row>
    <row r="9" spans="1:11" s="33" customFormat="1" ht="20.25" customHeight="1" x14ac:dyDescent="0.2">
      <c r="B9" s="34" t="s">
        <v>9</v>
      </c>
      <c r="C9" s="45"/>
      <c r="D9" s="44"/>
      <c r="E9" s="38"/>
      <c r="H9" s="35"/>
    </row>
    <row r="13" spans="1:11" ht="18" x14ac:dyDescent="0.2">
      <c r="A13" s="96" t="s">
        <v>116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spans="1:11" ht="61.5" customHeight="1" x14ac:dyDescent="0.2">
      <c r="A14" s="97" t="s">
        <v>59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</row>
    <row r="17" spans="1:12" ht="38.25" x14ac:dyDescent="0.2">
      <c r="A17" s="4" t="s">
        <v>0</v>
      </c>
      <c r="B17" s="5" t="s">
        <v>51</v>
      </c>
      <c r="C17" s="39" t="s">
        <v>1</v>
      </c>
      <c r="D17" s="41"/>
      <c r="E17" s="41"/>
      <c r="F17" s="41"/>
      <c r="G17" s="6" t="s">
        <v>2</v>
      </c>
      <c r="H17" s="6" t="s">
        <v>3</v>
      </c>
      <c r="I17" s="7" t="s">
        <v>4</v>
      </c>
      <c r="J17" s="7" t="s">
        <v>5</v>
      </c>
      <c r="K17" s="7" t="s">
        <v>6</v>
      </c>
    </row>
    <row r="18" spans="1:12" ht="15" customHeight="1" x14ac:dyDescent="0.2">
      <c r="A18" s="8" t="s">
        <v>10</v>
      </c>
      <c r="B18" s="9"/>
      <c r="C18" s="98" t="s">
        <v>11</v>
      </c>
      <c r="D18" s="99"/>
      <c r="E18" s="99"/>
      <c r="F18" s="99"/>
      <c r="G18" s="10" t="s">
        <v>12</v>
      </c>
      <c r="H18" s="84">
        <v>200</v>
      </c>
      <c r="I18" s="11"/>
      <c r="J18" s="11"/>
      <c r="K18" s="11">
        <f>H18*I18</f>
        <v>0</v>
      </c>
      <c r="L18" s="1">
        <f>J18*K18/100</f>
        <v>0</v>
      </c>
    </row>
    <row r="19" spans="1:12" ht="54" customHeight="1" x14ac:dyDescent="0.2">
      <c r="A19" s="12" t="s">
        <v>14</v>
      </c>
      <c r="B19" s="13"/>
      <c r="C19" s="100" t="s">
        <v>45</v>
      </c>
      <c r="D19" s="101"/>
      <c r="E19" s="101"/>
      <c r="F19" s="101"/>
      <c r="G19" s="14" t="s">
        <v>13</v>
      </c>
      <c r="H19" s="85">
        <v>30</v>
      </c>
      <c r="I19" s="15"/>
      <c r="J19" s="15"/>
      <c r="K19" s="15">
        <f>H19*I19</f>
        <v>0</v>
      </c>
      <c r="L19" s="1">
        <f t="shared" ref="L19:L20" si="0">J19*K19/100</f>
        <v>0</v>
      </c>
    </row>
    <row r="20" spans="1:12" ht="25.5" customHeight="1" x14ac:dyDescent="0.2">
      <c r="A20" s="16"/>
      <c r="B20" s="17"/>
      <c r="C20" s="40" t="s">
        <v>50</v>
      </c>
      <c r="D20" s="42"/>
      <c r="E20" s="42"/>
      <c r="F20" s="42"/>
      <c r="G20" s="42"/>
      <c r="H20" s="42"/>
      <c r="I20" s="42"/>
      <c r="J20" s="42"/>
      <c r="K20" s="43"/>
      <c r="L20" s="1">
        <f t="shared" si="0"/>
        <v>0</v>
      </c>
    </row>
    <row r="21" spans="1:12" ht="15" customHeight="1" x14ac:dyDescent="0.2">
      <c r="A21" s="20" t="s">
        <v>15</v>
      </c>
      <c r="B21" s="53"/>
      <c r="C21" s="54" t="s">
        <v>60</v>
      </c>
      <c r="D21" s="55"/>
      <c r="E21" s="55"/>
      <c r="F21" s="55"/>
      <c r="G21" s="21" t="s">
        <v>91</v>
      </c>
      <c r="H21" s="21">
        <v>1</v>
      </c>
      <c r="I21" s="22">
        <v>0</v>
      </c>
      <c r="J21" s="32">
        <v>22</v>
      </c>
      <c r="K21" s="22">
        <f t="shared" ref="K21:K31" si="1">H21*I21</f>
        <v>0</v>
      </c>
      <c r="L21" s="1">
        <f t="shared" ref="L21:L49" si="2">J21*K21/100</f>
        <v>0</v>
      </c>
    </row>
    <row r="22" spans="1:12" x14ac:dyDescent="0.2">
      <c r="A22" s="18" t="s">
        <v>16</v>
      </c>
      <c r="B22" s="56"/>
      <c r="C22" s="57" t="s">
        <v>61</v>
      </c>
      <c r="D22" s="58"/>
      <c r="E22" s="58"/>
      <c r="F22" s="58"/>
      <c r="G22" s="23" t="s">
        <v>92</v>
      </c>
      <c r="H22" s="19">
        <v>1</v>
      </c>
      <c r="I22" s="11">
        <v>0</v>
      </c>
      <c r="J22" s="31">
        <v>22</v>
      </c>
      <c r="K22" s="24">
        <f t="shared" si="1"/>
        <v>0</v>
      </c>
      <c r="L22" s="1">
        <f t="shared" si="2"/>
        <v>0</v>
      </c>
    </row>
    <row r="23" spans="1:12" ht="15" customHeight="1" x14ac:dyDescent="0.2">
      <c r="A23" s="20" t="s">
        <v>17</v>
      </c>
      <c r="B23" s="53"/>
      <c r="C23" s="54" t="s">
        <v>62</v>
      </c>
      <c r="D23" s="55"/>
      <c r="E23" s="55"/>
      <c r="F23" s="55"/>
      <c r="G23" s="21" t="s">
        <v>91</v>
      </c>
      <c r="H23" s="21">
        <v>1</v>
      </c>
      <c r="I23" s="22">
        <v>0</v>
      </c>
      <c r="J23" s="32">
        <v>22</v>
      </c>
      <c r="K23" s="22">
        <f t="shared" si="1"/>
        <v>0</v>
      </c>
      <c r="L23" s="1">
        <f t="shared" si="2"/>
        <v>0</v>
      </c>
    </row>
    <row r="24" spans="1:12" ht="15" customHeight="1" x14ac:dyDescent="0.2">
      <c r="A24" s="18" t="s">
        <v>18</v>
      </c>
      <c r="B24" s="56"/>
      <c r="C24" s="57" t="s">
        <v>63</v>
      </c>
      <c r="D24" s="58"/>
      <c r="E24" s="58"/>
      <c r="F24" s="58"/>
      <c r="G24" s="23" t="s">
        <v>91</v>
      </c>
      <c r="H24" s="19">
        <v>1</v>
      </c>
      <c r="I24" s="11">
        <v>0</v>
      </c>
      <c r="J24" s="31">
        <v>22</v>
      </c>
      <c r="K24" s="24">
        <f t="shared" si="1"/>
        <v>0</v>
      </c>
      <c r="L24" s="1">
        <f t="shared" si="2"/>
        <v>0</v>
      </c>
    </row>
    <row r="25" spans="1:12" ht="15" customHeight="1" x14ac:dyDescent="0.2">
      <c r="A25" s="20" t="s">
        <v>19</v>
      </c>
      <c r="B25" s="53"/>
      <c r="C25" s="54" t="s">
        <v>64</v>
      </c>
      <c r="D25" s="55"/>
      <c r="E25" s="55"/>
      <c r="F25" s="55"/>
      <c r="G25" s="21" t="s">
        <v>91</v>
      </c>
      <c r="H25" s="21">
        <v>2</v>
      </c>
      <c r="I25" s="22">
        <v>0</v>
      </c>
      <c r="J25" s="32">
        <v>22</v>
      </c>
      <c r="K25" s="22">
        <f t="shared" si="1"/>
        <v>0</v>
      </c>
      <c r="L25" s="1">
        <f t="shared" si="2"/>
        <v>0</v>
      </c>
    </row>
    <row r="26" spans="1:12" ht="15" customHeight="1" x14ac:dyDescent="0.2">
      <c r="A26" s="18" t="s">
        <v>20</v>
      </c>
      <c r="B26" s="56"/>
      <c r="C26" s="57" t="s">
        <v>65</v>
      </c>
      <c r="D26" s="58"/>
      <c r="E26" s="58"/>
      <c r="F26" s="58"/>
      <c r="G26" s="23" t="s">
        <v>91</v>
      </c>
      <c r="H26" s="19">
        <v>1</v>
      </c>
      <c r="I26" s="11">
        <v>0</v>
      </c>
      <c r="J26" s="31">
        <v>22</v>
      </c>
      <c r="K26" s="24">
        <f t="shared" si="1"/>
        <v>0</v>
      </c>
      <c r="L26" s="1">
        <f t="shared" si="2"/>
        <v>0</v>
      </c>
    </row>
    <row r="27" spans="1:12" x14ac:dyDescent="0.2">
      <c r="A27" s="20" t="s">
        <v>21</v>
      </c>
      <c r="B27" s="53"/>
      <c r="C27" s="54" t="s">
        <v>66</v>
      </c>
      <c r="D27" s="55"/>
      <c r="E27" s="55"/>
      <c r="F27" s="55"/>
      <c r="G27" s="21" t="s">
        <v>91</v>
      </c>
      <c r="H27" s="21">
        <v>1</v>
      </c>
      <c r="I27" s="22">
        <v>0</v>
      </c>
      <c r="J27" s="32">
        <v>22</v>
      </c>
      <c r="K27" s="22">
        <f t="shared" si="1"/>
        <v>0</v>
      </c>
      <c r="L27" s="1">
        <f t="shared" si="2"/>
        <v>0</v>
      </c>
    </row>
    <row r="28" spans="1:12" x14ac:dyDescent="0.2">
      <c r="A28" s="18" t="s">
        <v>22</v>
      </c>
      <c r="B28" s="56"/>
      <c r="C28" s="57" t="s">
        <v>67</v>
      </c>
      <c r="D28" s="58"/>
      <c r="E28" s="58"/>
      <c r="F28" s="58"/>
      <c r="G28" s="23" t="s">
        <v>91</v>
      </c>
      <c r="H28" s="19">
        <v>1</v>
      </c>
      <c r="I28" s="11">
        <v>0</v>
      </c>
      <c r="J28" s="31">
        <v>22</v>
      </c>
      <c r="K28" s="24">
        <f t="shared" si="1"/>
        <v>0</v>
      </c>
      <c r="L28" s="1">
        <f t="shared" si="2"/>
        <v>0</v>
      </c>
    </row>
    <row r="29" spans="1:12" x14ac:dyDescent="0.2">
      <c r="A29" s="20" t="s">
        <v>23</v>
      </c>
      <c r="B29" s="53"/>
      <c r="C29" s="54" t="s">
        <v>68</v>
      </c>
      <c r="D29" s="55"/>
      <c r="E29" s="55"/>
      <c r="F29" s="55"/>
      <c r="G29" s="21" t="s">
        <v>91</v>
      </c>
      <c r="H29" s="21">
        <v>1</v>
      </c>
      <c r="I29" s="22">
        <v>0</v>
      </c>
      <c r="J29" s="32">
        <v>22</v>
      </c>
      <c r="K29" s="22">
        <f t="shared" si="1"/>
        <v>0</v>
      </c>
      <c r="L29" s="1">
        <f t="shared" si="2"/>
        <v>0</v>
      </c>
    </row>
    <row r="30" spans="1:12" ht="15" customHeight="1" x14ac:dyDescent="0.2">
      <c r="A30" s="18" t="s">
        <v>24</v>
      </c>
      <c r="B30" s="56"/>
      <c r="C30" s="57" t="s">
        <v>69</v>
      </c>
      <c r="D30" s="58"/>
      <c r="E30" s="58"/>
      <c r="F30" s="58"/>
      <c r="G30" s="23" t="s">
        <v>91</v>
      </c>
      <c r="H30" s="19">
        <v>1</v>
      </c>
      <c r="I30" s="11">
        <v>0</v>
      </c>
      <c r="J30" s="31">
        <v>22</v>
      </c>
      <c r="K30" s="24">
        <f t="shared" si="1"/>
        <v>0</v>
      </c>
      <c r="L30" s="1">
        <f t="shared" si="2"/>
        <v>0</v>
      </c>
    </row>
    <row r="31" spans="1:12" ht="15" customHeight="1" x14ac:dyDescent="0.2">
      <c r="A31" s="20" t="s">
        <v>25</v>
      </c>
      <c r="B31" s="53"/>
      <c r="C31" s="54" t="s">
        <v>70</v>
      </c>
      <c r="D31" s="55"/>
      <c r="E31" s="55"/>
      <c r="F31" s="55"/>
      <c r="G31" s="21" t="s">
        <v>91</v>
      </c>
      <c r="H31" s="21">
        <v>1</v>
      </c>
      <c r="I31" s="22">
        <v>0</v>
      </c>
      <c r="J31" s="32">
        <v>22</v>
      </c>
      <c r="K31" s="22">
        <f t="shared" si="1"/>
        <v>0</v>
      </c>
      <c r="L31" s="1">
        <f t="shared" si="2"/>
        <v>0</v>
      </c>
    </row>
    <row r="32" spans="1:12" ht="15" customHeight="1" x14ac:dyDescent="0.2">
      <c r="A32" s="18" t="s">
        <v>26</v>
      </c>
      <c r="B32" s="56"/>
      <c r="C32" s="57" t="s">
        <v>71</v>
      </c>
      <c r="D32" s="58"/>
      <c r="E32" s="58"/>
      <c r="F32" s="58"/>
      <c r="G32" s="23" t="s">
        <v>91</v>
      </c>
      <c r="H32" s="19">
        <v>1</v>
      </c>
      <c r="I32" s="11">
        <v>0</v>
      </c>
      <c r="J32" s="31">
        <v>22</v>
      </c>
      <c r="K32" s="24">
        <f>H33*I32</f>
        <v>0</v>
      </c>
      <c r="L32" s="1">
        <f t="shared" si="2"/>
        <v>0</v>
      </c>
    </row>
    <row r="33" spans="1:12" ht="15" customHeight="1" x14ac:dyDescent="0.2">
      <c r="A33" s="20" t="s">
        <v>27</v>
      </c>
      <c r="B33" s="53"/>
      <c r="C33" s="54" t="s">
        <v>72</v>
      </c>
      <c r="D33" s="55"/>
      <c r="E33" s="55"/>
      <c r="F33" s="55"/>
      <c r="G33" s="21" t="s">
        <v>91</v>
      </c>
      <c r="H33" s="21">
        <v>1</v>
      </c>
      <c r="I33" s="22">
        <v>0</v>
      </c>
      <c r="J33" s="32">
        <v>22</v>
      </c>
      <c r="K33" s="22">
        <f>H34*I33</f>
        <v>0</v>
      </c>
      <c r="L33" s="1">
        <f t="shared" si="2"/>
        <v>0</v>
      </c>
    </row>
    <row r="34" spans="1:12" ht="15" customHeight="1" x14ac:dyDescent="0.2">
      <c r="A34" s="18" t="s">
        <v>28</v>
      </c>
      <c r="B34" s="56"/>
      <c r="C34" s="57" t="s">
        <v>73</v>
      </c>
      <c r="D34" s="58"/>
      <c r="E34" s="58"/>
      <c r="F34" s="58"/>
      <c r="G34" s="23" t="s">
        <v>91</v>
      </c>
      <c r="H34" s="19">
        <v>1</v>
      </c>
      <c r="I34" s="11">
        <v>0</v>
      </c>
      <c r="J34" s="31">
        <v>22</v>
      </c>
      <c r="K34" s="24">
        <f>H34*I34</f>
        <v>0</v>
      </c>
      <c r="L34" s="1">
        <f t="shared" si="2"/>
        <v>0</v>
      </c>
    </row>
    <row r="35" spans="1:12" ht="15" customHeight="1" x14ac:dyDescent="0.2">
      <c r="A35" s="20" t="s">
        <v>29</v>
      </c>
      <c r="B35" s="53"/>
      <c r="C35" s="54" t="s">
        <v>74</v>
      </c>
      <c r="D35" s="55"/>
      <c r="E35" s="55"/>
      <c r="F35" s="55"/>
      <c r="G35" s="21" t="s">
        <v>91</v>
      </c>
      <c r="H35" s="21">
        <v>1</v>
      </c>
      <c r="I35" s="22">
        <v>0</v>
      </c>
      <c r="J35" s="32">
        <v>22</v>
      </c>
      <c r="K35" s="22">
        <f>H35*I35</f>
        <v>0</v>
      </c>
      <c r="L35" s="1">
        <f t="shared" si="2"/>
        <v>0</v>
      </c>
    </row>
    <row r="36" spans="1:12" ht="15" customHeight="1" x14ac:dyDescent="0.2">
      <c r="A36" s="18" t="s">
        <v>30</v>
      </c>
      <c r="B36" s="56"/>
      <c r="C36" s="57" t="s">
        <v>75</v>
      </c>
      <c r="D36" s="58"/>
      <c r="E36" s="58"/>
      <c r="F36" s="58"/>
      <c r="G36" s="23" t="s">
        <v>91</v>
      </c>
      <c r="H36" s="19">
        <v>2</v>
      </c>
      <c r="I36" s="11">
        <v>0</v>
      </c>
      <c r="J36" s="31">
        <v>22</v>
      </c>
      <c r="K36" s="24">
        <f t="shared" ref="K36:K50" si="3">H36*I36</f>
        <v>0</v>
      </c>
      <c r="L36" s="1">
        <f t="shared" si="2"/>
        <v>0</v>
      </c>
    </row>
    <row r="37" spans="1:12" ht="15" customHeight="1" x14ac:dyDescent="0.2">
      <c r="A37" s="20" t="s">
        <v>31</v>
      </c>
      <c r="B37" s="53"/>
      <c r="C37" s="54" t="s">
        <v>76</v>
      </c>
      <c r="D37" s="55"/>
      <c r="E37" s="55"/>
      <c r="F37" s="55"/>
      <c r="G37" s="21" t="s">
        <v>92</v>
      </c>
      <c r="H37" s="21">
        <v>2</v>
      </c>
      <c r="I37" s="22">
        <v>0</v>
      </c>
      <c r="J37" s="32">
        <v>22</v>
      </c>
      <c r="K37" s="22">
        <f t="shared" si="3"/>
        <v>0</v>
      </c>
      <c r="L37" s="1">
        <f t="shared" si="2"/>
        <v>0</v>
      </c>
    </row>
    <row r="38" spans="1:12" ht="15" customHeight="1" x14ac:dyDescent="0.2">
      <c r="A38" s="18" t="s">
        <v>32</v>
      </c>
      <c r="B38" s="56"/>
      <c r="C38" s="57" t="s">
        <v>77</v>
      </c>
      <c r="D38" s="58"/>
      <c r="E38" s="58"/>
      <c r="F38" s="58"/>
      <c r="G38" s="23" t="s">
        <v>91</v>
      </c>
      <c r="H38" s="19">
        <v>2</v>
      </c>
      <c r="I38" s="11">
        <v>0</v>
      </c>
      <c r="J38" s="31">
        <v>22</v>
      </c>
      <c r="K38" s="24">
        <f t="shared" si="3"/>
        <v>0</v>
      </c>
      <c r="L38" s="1">
        <f t="shared" si="2"/>
        <v>0</v>
      </c>
    </row>
    <row r="39" spans="1:12" ht="15" customHeight="1" x14ac:dyDescent="0.2">
      <c r="A39" s="20" t="s">
        <v>33</v>
      </c>
      <c r="B39" s="53"/>
      <c r="C39" s="54" t="s">
        <v>78</v>
      </c>
      <c r="D39" s="55"/>
      <c r="E39" s="55"/>
      <c r="F39" s="55"/>
      <c r="G39" s="21" t="s">
        <v>91</v>
      </c>
      <c r="H39" s="21">
        <v>1</v>
      </c>
      <c r="I39" s="22">
        <v>0</v>
      </c>
      <c r="J39" s="32">
        <v>22</v>
      </c>
      <c r="K39" s="22">
        <f t="shared" si="3"/>
        <v>0</v>
      </c>
      <c r="L39" s="1">
        <f t="shared" si="2"/>
        <v>0</v>
      </c>
    </row>
    <row r="40" spans="1:12" ht="15" customHeight="1" x14ac:dyDescent="0.2">
      <c r="A40" s="18" t="s">
        <v>34</v>
      </c>
      <c r="B40" s="56"/>
      <c r="C40" s="57" t="s">
        <v>79</v>
      </c>
      <c r="D40" s="58"/>
      <c r="E40" s="58"/>
      <c r="F40" s="58"/>
      <c r="G40" s="23" t="s">
        <v>91</v>
      </c>
      <c r="H40" s="19">
        <v>1</v>
      </c>
      <c r="I40" s="11">
        <v>0</v>
      </c>
      <c r="J40" s="31">
        <v>22</v>
      </c>
      <c r="K40" s="24">
        <f t="shared" si="3"/>
        <v>0</v>
      </c>
      <c r="L40" s="1">
        <f t="shared" si="2"/>
        <v>0</v>
      </c>
    </row>
    <row r="41" spans="1:12" ht="15" customHeight="1" x14ac:dyDescent="0.2">
      <c r="A41" s="20" t="s">
        <v>35</v>
      </c>
      <c r="B41" s="53"/>
      <c r="C41" s="54" t="s">
        <v>80</v>
      </c>
      <c r="D41" s="55"/>
      <c r="E41" s="55"/>
      <c r="F41" s="55"/>
      <c r="G41" s="21" t="s">
        <v>91</v>
      </c>
      <c r="H41" s="21">
        <v>1</v>
      </c>
      <c r="I41" s="22">
        <v>0</v>
      </c>
      <c r="J41" s="32">
        <v>22</v>
      </c>
      <c r="K41" s="22">
        <f t="shared" si="3"/>
        <v>0</v>
      </c>
      <c r="L41" s="1">
        <f t="shared" si="2"/>
        <v>0</v>
      </c>
    </row>
    <row r="42" spans="1:12" ht="15" customHeight="1" x14ac:dyDescent="0.2">
      <c r="A42" s="18" t="s">
        <v>36</v>
      </c>
      <c r="B42" s="56"/>
      <c r="C42" s="57" t="s">
        <v>81</v>
      </c>
      <c r="D42" s="58"/>
      <c r="E42" s="58"/>
      <c r="F42" s="58"/>
      <c r="G42" s="23" t="s">
        <v>91</v>
      </c>
      <c r="H42" s="19">
        <v>2</v>
      </c>
      <c r="I42" s="11">
        <v>0</v>
      </c>
      <c r="J42" s="31">
        <v>22</v>
      </c>
      <c r="K42" s="24">
        <f t="shared" si="3"/>
        <v>0</v>
      </c>
      <c r="L42" s="1">
        <f t="shared" si="2"/>
        <v>0</v>
      </c>
    </row>
    <row r="43" spans="1:12" ht="15" customHeight="1" x14ac:dyDescent="0.2">
      <c r="A43" s="20" t="s">
        <v>37</v>
      </c>
      <c r="B43" s="53"/>
      <c r="C43" s="54" t="s">
        <v>82</v>
      </c>
      <c r="D43" s="55"/>
      <c r="E43" s="55"/>
      <c r="F43" s="55"/>
      <c r="G43" s="21" t="s">
        <v>91</v>
      </c>
      <c r="H43" s="21">
        <v>1</v>
      </c>
      <c r="I43" s="22">
        <v>0</v>
      </c>
      <c r="J43" s="32">
        <v>22</v>
      </c>
      <c r="K43" s="22">
        <f t="shared" si="3"/>
        <v>0</v>
      </c>
      <c r="L43" s="1">
        <f t="shared" si="2"/>
        <v>0</v>
      </c>
    </row>
    <row r="44" spans="1:12" ht="15" customHeight="1" x14ac:dyDescent="0.2">
      <c r="A44" s="18" t="s">
        <v>38</v>
      </c>
      <c r="B44" s="56"/>
      <c r="C44" s="57" t="s">
        <v>83</v>
      </c>
      <c r="D44" s="58"/>
      <c r="E44" s="58"/>
      <c r="F44" s="58"/>
      <c r="G44" s="23" t="s">
        <v>91</v>
      </c>
      <c r="H44" s="19">
        <v>1</v>
      </c>
      <c r="I44" s="11">
        <v>0</v>
      </c>
      <c r="J44" s="31">
        <v>22</v>
      </c>
      <c r="K44" s="24">
        <f t="shared" si="3"/>
        <v>0</v>
      </c>
      <c r="L44" s="1">
        <f t="shared" si="2"/>
        <v>0</v>
      </c>
    </row>
    <row r="45" spans="1:12" ht="15" customHeight="1" x14ac:dyDescent="0.2">
      <c r="A45" s="20" t="s">
        <v>39</v>
      </c>
      <c r="B45" s="53"/>
      <c r="C45" s="54" t="s">
        <v>84</v>
      </c>
      <c r="D45" s="55"/>
      <c r="E45" s="55"/>
      <c r="F45" s="55"/>
      <c r="G45" s="21" t="s">
        <v>91</v>
      </c>
      <c r="H45" s="21">
        <v>1</v>
      </c>
      <c r="I45" s="22">
        <v>0</v>
      </c>
      <c r="J45" s="32">
        <v>22</v>
      </c>
      <c r="K45" s="22">
        <f t="shared" si="3"/>
        <v>0</v>
      </c>
      <c r="L45" s="1">
        <f t="shared" si="2"/>
        <v>0</v>
      </c>
    </row>
    <row r="46" spans="1:12" ht="15" customHeight="1" x14ac:dyDescent="0.2">
      <c r="A46" s="18" t="s">
        <v>40</v>
      </c>
      <c r="B46" s="56"/>
      <c r="C46" s="57" t="s">
        <v>85</v>
      </c>
      <c r="D46" s="58"/>
      <c r="E46" s="58"/>
      <c r="F46" s="58"/>
      <c r="G46" s="23" t="s">
        <v>91</v>
      </c>
      <c r="H46" s="19">
        <v>1</v>
      </c>
      <c r="I46" s="11">
        <v>0</v>
      </c>
      <c r="J46" s="31">
        <v>22</v>
      </c>
      <c r="K46" s="24">
        <f t="shared" si="3"/>
        <v>0</v>
      </c>
      <c r="L46" s="1">
        <f t="shared" si="2"/>
        <v>0</v>
      </c>
    </row>
    <row r="47" spans="1:12" x14ac:dyDescent="0.2">
      <c r="A47" s="20" t="s">
        <v>41</v>
      </c>
      <c r="B47" s="53"/>
      <c r="C47" s="54" t="s">
        <v>86</v>
      </c>
      <c r="D47" s="55"/>
      <c r="E47" s="55"/>
      <c r="F47" s="55"/>
      <c r="G47" s="21" t="s">
        <v>91</v>
      </c>
      <c r="H47" s="21">
        <v>1</v>
      </c>
      <c r="I47" s="22">
        <v>0</v>
      </c>
      <c r="J47" s="32">
        <v>22</v>
      </c>
      <c r="K47" s="22">
        <f t="shared" si="3"/>
        <v>0</v>
      </c>
      <c r="L47" s="1">
        <f t="shared" si="2"/>
        <v>0</v>
      </c>
    </row>
    <row r="48" spans="1:12" ht="15" customHeight="1" x14ac:dyDescent="0.2">
      <c r="A48" s="18" t="s">
        <v>42</v>
      </c>
      <c r="B48" s="56"/>
      <c r="C48" s="57" t="s">
        <v>87</v>
      </c>
      <c r="D48" s="58"/>
      <c r="E48" s="58"/>
      <c r="F48" s="58"/>
      <c r="G48" s="23" t="s">
        <v>92</v>
      </c>
      <c r="H48" s="19">
        <v>1</v>
      </c>
      <c r="I48" s="11">
        <v>0</v>
      </c>
      <c r="J48" s="31">
        <v>22</v>
      </c>
      <c r="K48" s="24">
        <f t="shared" si="3"/>
        <v>0</v>
      </c>
      <c r="L48" s="1">
        <f t="shared" si="2"/>
        <v>0</v>
      </c>
    </row>
    <row r="49" spans="1:12" ht="15" customHeight="1" x14ac:dyDescent="0.2">
      <c r="A49" s="20" t="s">
        <v>43</v>
      </c>
      <c r="B49" s="53"/>
      <c r="C49" s="54" t="s">
        <v>88</v>
      </c>
      <c r="D49" s="55"/>
      <c r="E49" s="55"/>
      <c r="F49" s="55"/>
      <c r="G49" s="21" t="s">
        <v>91</v>
      </c>
      <c r="H49" s="21">
        <v>1</v>
      </c>
      <c r="I49" s="22">
        <v>0</v>
      </c>
      <c r="J49" s="32">
        <v>22</v>
      </c>
      <c r="K49" s="22">
        <f t="shared" si="3"/>
        <v>0</v>
      </c>
      <c r="L49" s="1">
        <f t="shared" si="2"/>
        <v>0</v>
      </c>
    </row>
    <row r="50" spans="1:12" x14ac:dyDescent="0.2">
      <c r="A50" s="18" t="s">
        <v>44</v>
      </c>
      <c r="B50" s="56"/>
      <c r="C50" s="57" t="s">
        <v>89</v>
      </c>
      <c r="D50" s="58"/>
      <c r="E50" s="58"/>
      <c r="F50" s="58"/>
      <c r="G50" s="23" t="s">
        <v>91</v>
      </c>
      <c r="H50" s="19">
        <v>1</v>
      </c>
      <c r="I50" s="11">
        <v>0</v>
      </c>
      <c r="J50" s="31">
        <v>22</v>
      </c>
      <c r="K50" s="24">
        <f t="shared" si="3"/>
        <v>0</v>
      </c>
      <c r="L50" s="1">
        <f t="shared" ref="L50" si="4">J50*K50/100</f>
        <v>0</v>
      </c>
    </row>
    <row r="54" spans="1:12" x14ac:dyDescent="0.2">
      <c r="H54" s="25" t="s">
        <v>46</v>
      </c>
      <c r="I54" s="26"/>
      <c r="J54" s="27"/>
      <c r="K54" s="28">
        <f>SUM(K18:K50)</f>
        <v>0</v>
      </c>
    </row>
    <row r="55" spans="1:12" x14ac:dyDescent="0.2">
      <c r="H55" s="25" t="s">
        <v>47</v>
      </c>
      <c r="I55" s="26"/>
      <c r="J55" s="27"/>
      <c r="K55" s="28">
        <f>SUM(L18:L50)</f>
        <v>0</v>
      </c>
    </row>
    <row r="56" spans="1:12" ht="13.5" thickBot="1" x14ac:dyDescent="0.25">
      <c r="H56" s="25" t="s">
        <v>48</v>
      </c>
      <c r="I56" s="26"/>
      <c r="J56" s="27"/>
      <c r="K56" s="29">
        <f>K54+K55</f>
        <v>0</v>
      </c>
    </row>
    <row r="57" spans="1:12" ht="13.5" thickTop="1" x14ac:dyDescent="0.2"/>
    <row r="59" spans="1:12" s="33" customFormat="1" x14ac:dyDescent="0.2">
      <c r="B59" s="102" t="s">
        <v>58</v>
      </c>
      <c r="C59" s="102"/>
      <c r="D59" s="102"/>
      <c r="E59" s="102"/>
      <c r="F59" s="102"/>
      <c r="G59" s="102"/>
      <c r="H59" s="102"/>
      <c r="I59" s="102"/>
      <c r="J59" s="102"/>
    </row>
    <row r="60" spans="1:12" s="33" customFormat="1" ht="25.5" customHeight="1" x14ac:dyDescent="0.2">
      <c r="B60" s="95" t="s">
        <v>90</v>
      </c>
      <c r="C60" s="95"/>
      <c r="D60" s="95"/>
      <c r="E60" s="95"/>
      <c r="F60" s="95"/>
      <c r="G60" s="95"/>
      <c r="H60" s="95"/>
      <c r="I60" s="95"/>
      <c r="J60" s="95"/>
    </row>
    <row r="63" spans="1:12" x14ac:dyDescent="0.2">
      <c r="I63" s="1" t="s">
        <v>49</v>
      </c>
    </row>
    <row r="65" spans="9:10" x14ac:dyDescent="0.2">
      <c r="I65" s="30"/>
      <c r="J65" s="30"/>
    </row>
  </sheetData>
  <sheetProtection selectLockedCells="1"/>
  <mergeCells count="6">
    <mergeCell ref="B60:J60"/>
    <mergeCell ref="A13:K13"/>
    <mergeCell ref="A14:K14"/>
    <mergeCell ref="C18:F18"/>
    <mergeCell ref="C19:F19"/>
    <mergeCell ref="B59:J59"/>
  </mergeCells>
  <phoneticPr fontId="2" type="noConversion"/>
  <pageMargins left="0.70866141732283472" right="0.70866141732283472" top="0.94488188976377963" bottom="0.94488188976377963" header="0.51181102362204722" footer="0.51181102362204722"/>
  <pageSetup paperSize="9" scale="64" fitToHeight="0" orientation="portrait" horizontalDpi="1200" verticalDpi="1200" r:id="rId1"/>
  <headerFooter>
    <oddHeader>&amp;R&amp;"Arial,Krepko"&amp;12OBR-2.1</oddHeader>
    <oddFooter xml:space="preserve">&amp;L&amp;"Arial,Poševno"&amp;10UKC Maribor&amp;C&amp;P/&amp;N&amp;R&amp;"Arial,Poševno"&amp;10Vzdrževanje medicinske opreme Toshiba in Canon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6"/>
  <sheetViews>
    <sheetView topLeftCell="A5" zoomScaleNormal="100" workbookViewId="0">
      <selection activeCell="C19" sqref="C19"/>
    </sheetView>
  </sheetViews>
  <sheetFormatPr defaultRowHeight="15" x14ac:dyDescent="0.25"/>
  <cols>
    <col min="2" max="2" width="50.5703125" bestFit="1" customWidth="1"/>
    <col min="3" max="3" width="13" customWidth="1"/>
    <col min="4" max="4" width="10.5703125" customWidth="1"/>
    <col min="5" max="5" width="12.5703125" style="50" customWidth="1"/>
    <col min="6" max="6" width="10.42578125" style="52" customWidth="1"/>
    <col min="7" max="7" width="17.28515625" style="50" bestFit="1" customWidth="1"/>
    <col min="8" max="8" width="9.140625" hidden="1" customWidth="1"/>
  </cols>
  <sheetData>
    <row r="1" spans="1:8" x14ac:dyDescent="0.25">
      <c r="E1"/>
      <c r="F1"/>
      <c r="G1"/>
    </row>
    <row r="2" spans="1:8" x14ac:dyDescent="0.25">
      <c r="E2"/>
      <c r="F2"/>
      <c r="G2"/>
    </row>
    <row r="3" spans="1:8" x14ac:dyDescent="0.25">
      <c r="A3" s="46" t="s">
        <v>7</v>
      </c>
      <c r="B3" s="46"/>
      <c r="C3" s="46"/>
      <c r="D3" s="46"/>
      <c r="E3" s="47"/>
      <c r="F3" s="47"/>
      <c r="G3" s="47"/>
      <c r="H3" s="47"/>
    </row>
    <row r="4" spans="1:8" x14ac:dyDescent="0.25">
      <c r="A4" s="104"/>
      <c r="B4" s="104"/>
      <c r="C4" s="104"/>
      <c r="D4" s="104"/>
      <c r="E4" s="47"/>
      <c r="F4" s="47"/>
      <c r="G4" s="47"/>
      <c r="H4" s="47"/>
    </row>
    <row r="5" spans="1:8" x14ac:dyDescent="0.25">
      <c r="A5" s="105"/>
      <c r="B5" s="105"/>
      <c r="C5" s="105"/>
      <c r="D5" s="105"/>
      <c r="E5" s="47"/>
      <c r="F5" s="47"/>
      <c r="G5" s="47"/>
      <c r="H5" s="47"/>
    </row>
    <row r="6" spans="1:8" x14ac:dyDescent="0.25">
      <c r="A6" s="105"/>
      <c r="B6" s="105"/>
      <c r="C6" s="105"/>
      <c r="D6" s="105"/>
      <c r="E6" s="47"/>
      <c r="F6" s="47"/>
      <c r="G6" s="47"/>
      <c r="H6" s="47"/>
    </row>
    <row r="7" spans="1:8" x14ac:dyDescent="0.25">
      <c r="A7" s="46"/>
      <c r="B7" s="46"/>
      <c r="C7" s="46"/>
      <c r="D7" s="46"/>
      <c r="E7" s="47"/>
      <c r="F7" s="47"/>
      <c r="G7" s="47"/>
      <c r="H7" s="47"/>
    </row>
    <row r="8" spans="1:8" x14ac:dyDescent="0.25">
      <c r="A8" s="46" t="s">
        <v>8</v>
      </c>
      <c r="B8" s="46"/>
      <c r="C8" s="104"/>
      <c r="D8" s="104"/>
      <c r="E8" s="47"/>
      <c r="F8" s="47"/>
      <c r="G8" s="47"/>
      <c r="H8" s="47"/>
    </row>
    <row r="9" spans="1:8" x14ac:dyDescent="0.25">
      <c r="A9" s="46" t="s">
        <v>52</v>
      </c>
      <c r="B9" s="104"/>
      <c r="C9" s="104"/>
      <c r="D9" s="46"/>
      <c r="E9" s="47"/>
      <c r="F9" s="47"/>
      <c r="G9" s="47"/>
      <c r="H9" s="47"/>
    </row>
    <row r="10" spans="1:8" x14ac:dyDescent="0.25">
      <c r="E10"/>
      <c r="F10"/>
      <c r="G10"/>
    </row>
    <row r="11" spans="1:8" x14ac:dyDescent="0.25">
      <c r="E11"/>
      <c r="F11"/>
      <c r="G11"/>
    </row>
    <row r="12" spans="1:8" ht="18" x14ac:dyDescent="0.25">
      <c r="A12" s="106" t="s">
        <v>57</v>
      </c>
      <c r="B12" s="106"/>
      <c r="C12" s="106"/>
      <c r="D12" s="106"/>
      <c r="E12" s="106"/>
      <c r="F12" s="106"/>
      <c r="G12" s="106"/>
      <c r="H12" s="48"/>
    </row>
    <row r="13" spans="1:8" ht="18" x14ac:dyDescent="0.25">
      <c r="A13" s="103" t="s">
        <v>109</v>
      </c>
      <c r="B13" s="103"/>
      <c r="C13" s="103"/>
      <c r="D13" s="103"/>
      <c r="E13" s="103"/>
      <c r="F13" s="103"/>
      <c r="G13" s="103"/>
      <c r="H13" s="49"/>
    </row>
    <row r="14" spans="1:8" x14ac:dyDescent="0.25">
      <c r="E14"/>
      <c r="F14"/>
      <c r="G14"/>
    </row>
    <row r="16" spans="1:8" s="59" customFormat="1" ht="63.75" x14ac:dyDescent="0.2">
      <c r="A16" s="59" t="s">
        <v>53</v>
      </c>
      <c r="B16" s="59" t="s">
        <v>54</v>
      </c>
      <c r="C16" s="59" t="s">
        <v>105</v>
      </c>
      <c r="D16" s="59" t="s">
        <v>106</v>
      </c>
      <c r="E16" s="60" t="s">
        <v>107</v>
      </c>
      <c r="F16" s="61" t="s">
        <v>5</v>
      </c>
      <c r="G16" s="62" t="s">
        <v>108</v>
      </c>
      <c r="H16" s="59" t="s">
        <v>55</v>
      </c>
    </row>
    <row r="17" spans="1:8" s="59" customFormat="1" ht="12.75" x14ac:dyDescent="0.2">
      <c r="A17" s="75"/>
      <c r="B17" s="79" t="s">
        <v>93</v>
      </c>
      <c r="C17" s="69"/>
      <c r="D17" s="75"/>
      <c r="E17" s="76"/>
      <c r="F17" s="77"/>
      <c r="G17" s="76"/>
      <c r="H17" s="78">
        <f>Tabela5[[#This Row],[DDV (%)]]*Tabela5[[#This Row],[Vrednost rednega letnega servisa v EUR brez DDV]]/100</f>
        <v>0</v>
      </c>
    </row>
    <row r="18" spans="1:8" s="65" customFormat="1" ht="12.75" x14ac:dyDescent="0.2">
      <c r="A18" s="68">
        <v>1</v>
      </c>
      <c r="B18" s="68" t="s">
        <v>95</v>
      </c>
      <c r="C18" s="69">
        <v>112168</v>
      </c>
      <c r="D18" s="83"/>
      <c r="E18" s="82"/>
      <c r="F18" s="71">
        <v>22</v>
      </c>
      <c r="G18" s="70">
        <f>Tabela5[[#This Row],[Cena rednega servisa v EUR brez DDV]]*Tabela5[[#This Row],[Število rednih servisnih posegov / leto]]</f>
        <v>0</v>
      </c>
      <c r="H18" s="63">
        <f>Tabela5[[#This Row],[DDV (%)]]*Tabela5[[#This Row],[Vrednost rednega letnega servisa v EUR brez DDV]]/100</f>
        <v>0</v>
      </c>
    </row>
    <row r="19" spans="1:8" s="65" customFormat="1" ht="12.75" x14ac:dyDescent="0.2">
      <c r="A19" s="68">
        <v>2</v>
      </c>
      <c r="B19" s="72" t="s">
        <v>96</v>
      </c>
      <c r="C19" s="69">
        <v>114237</v>
      </c>
      <c r="D19" s="83"/>
      <c r="E19" s="82"/>
      <c r="F19" s="71">
        <v>22</v>
      </c>
      <c r="G19" s="70">
        <f>Tabela5[[#This Row],[Cena rednega servisa v EUR brez DDV]]*Tabela5[[#This Row],[Število rednih servisnih posegov / leto]]</f>
        <v>0</v>
      </c>
      <c r="H19" s="63">
        <f>Tabela5[[#This Row],[DDV (%)]]*Tabela5[[#This Row],[Vrednost rednega letnega servisa v EUR brez DDV]]/100</f>
        <v>0</v>
      </c>
    </row>
    <row r="20" spans="1:8" s="65" customFormat="1" ht="12.75" x14ac:dyDescent="0.2">
      <c r="A20" s="68"/>
      <c r="B20" s="81" t="s">
        <v>94</v>
      </c>
      <c r="C20" s="69"/>
      <c r="D20" s="83"/>
      <c r="E20" s="82"/>
      <c r="F20" s="71"/>
      <c r="G20" s="70"/>
      <c r="H20" s="80"/>
    </row>
    <row r="21" spans="1:8" s="65" customFormat="1" ht="12.75" x14ac:dyDescent="0.2">
      <c r="A21" s="68">
        <v>3</v>
      </c>
      <c r="B21" s="73" t="s">
        <v>98</v>
      </c>
      <c r="C21" s="69">
        <v>90265</v>
      </c>
      <c r="D21" s="83"/>
      <c r="E21" s="82"/>
      <c r="F21" s="71">
        <v>22</v>
      </c>
      <c r="G21" s="70">
        <f>Tabela5[[#This Row],[Cena rednega servisa v EUR brez DDV]]*Tabela5[[#This Row],[Število rednih servisnih posegov / leto]]</f>
        <v>0</v>
      </c>
      <c r="H21" s="63">
        <f>Tabela5[[#This Row],[DDV (%)]]*Tabela5[[#This Row],[Vrednost rednega letnega servisa v EUR brez DDV]]/100</f>
        <v>0</v>
      </c>
    </row>
    <row r="22" spans="1:8" s="65" customFormat="1" ht="12.75" x14ac:dyDescent="0.2">
      <c r="A22" s="68">
        <v>4</v>
      </c>
      <c r="B22" s="68" t="s">
        <v>98</v>
      </c>
      <c r="C22" s="69">
        <v>90266</v>
      </c>
      <c r="D22" s="83"/>
      <c r="E22" s="82"/>
      <c r="F22" s="71">
        <v>22</v>
      </c>
      <c r="G22" s="70">
        <f>D22*E22</f>
        <v>0</v>
      </c>
      <c r="H22" s="63">
        <f>F22*G22/100</f>
        <v>0</v>
      </c>
    </row>
    <row r="23" spans="1:8" s="65" customFormat="1" ht="12.75" x14ac:dyDescent="0.2">
      <c r="A23" s="68">
        <v>5</v>
      </c>
      <c r="B23" s="72" t="s">
        <v>99</v>
      </c>
      <c r="C23" s="69">
        <v>87103</v>
      </c>
      <c r="D23" s="83"/>
      <c r="E23" s="82"/>
      <c r="F23" s="71">
        <v>22</v>
      </c>
      <c r="G23" s="70">
        <f>D23*E23</f>
        <v>0</v>
      </c>
      <c r="H23" s="63">
        <f t="shared" ref="H23:H31" si="0">F23*G23/100</f>
        <v>0</v>
      </c>
    </row>
    <row r="24" spans="1:8" s="65" customFormat="1" ht="12.75" x14ac:dyDescent="0.2">
      <c r="A24" s="68">
        <v>6</v>
      </c>
      <c r="B24" s="68" t="s">
        <v>100</v>
      </c>
      <c r="C24" s="69">
        <v>87101</v>
      </c>
      <c r="D24" s="83"/>
      <c r="E24" s="82"/>
      <c r="F24" s="71">
        <v>22</v>
      </c>
      <c r="G24" s="70">
        <f t="shared" ref="G24:G31" si="1">D24*E24</f>
        <v>0</v>
      </c>
      <c r="H24" s="63">
        <f t="shared" si="0"/>
        <v>0</v>
      </c>
    </row>
    <row r="25" spans="1:8" s="65" customFormat="1" ht="12.75" x14ac:dyDescent="0.2">
      <c r="A25" s="68">
        <v>7</v>
      </c>
      <c r="B25" s="73" t="s">
        <v>101</v>
      </c>
      <c r="C25" s="69">
        <v>102163</v>
      </c>
      <c r="D25" s="83"/>
      <c r="E25" s="82"/>
      <c r="F25" s="71">
        <v>22</v>
      </c>
      <c r="G25" s="70">
        <f t="shared" si="1"/>
        <v>0</v>
      </c>
      <c r="H25" s="63">
        <f t="shared" si="0"/>
        <v>0</v>
      </c>
    </row>
    <row r="26" spans="1:8" s="65" customFormat="1" ht="12.75" x14ac:dyDescent="0.2">
      <c r="A26" s="68">
        <v>8</v>
      </c>
      <c r="B26" s="68" t="s">
        <v>98</v>
      </c>
      <c r="C26" s="69">
        <v>108244</v>
      </c>
      <c r="D26" s="83"/>
      <c r="E26" s="82"/>
      <c r="F26" s="71">
        <v>22</v>
      </c>
      <c r="G26" s="70">
        <f t="shared" si="1"/>
        <v>0</v>
      </c>
      <c r="H26" s="63">
        <f t="shared" si="0"/>
        <v>0</v>
      </c>
    </row>
    <row r="27" spans="1:8" s="65" customFormat="1" ht="12.75" x14ac:dyDescent="0.2">
      <c r="A27" s="68">
        <v>9</v>
      </c>
      <c r="B27" s="72" t="s">
        <v>102</v>
      </c>
      <c r="C27" s="69">
        <v>109307</v>
      </c>
      <c r="D27" s="83"/>
      <c r="E27" s="82"/>
      <c r="F27" s="71">
        <v>22</v>
      </c>
      <c r="G27" s="70">
        <f t="shared" si="1"/>
        <v>0</v>
      </c>
      <c r="H27" s="63">
        <f t="shared" si="0"/>
        <v>0</v>
      </c>
    </row>
    <row r="28" spans="1:8" s="65" customFormat="1" ht="12.75" x14ac:dyDescent="0.2">
      <c r="A28" s="68">
        <v>10</v>
      </c>
      <c r="B28" s="68" t="s">
        <v>97</v>
      </c>
      <c r="C28" s="69">
        <v>124767</v>
      </c>
      <c r="D28" s="83"/>
      <c r="E28" s="82"/>
      <c r="F28" s="71">
        <v>22</v>
      </c>
      <c r="G28" s="70">
        <f t="shared" si="1"/>
        <v>0</v>
      </c>
      <c r="H28" s="63">
        <f t="shared" si="0"/>
        <v>0</v>
      </c>
    </row>
    <row r="29" spans="1:8" s="65" customFormat="1" ht="12.75" x14ac:dyDescent="0.2">
      <c r="A29" s="68">
        <v>11</v>
      </c>
      <c r="B29" s="73" t="s">
        <v>103</v>
      </c>
      <c r="C29" s="69">
        <v>126644</v>
      </c>
      <c r="D29" s="83"/>
      <c r="E29" s="82"/>
      <c r="F29" s="71">
        <v>22</v>
      </c>
      <c r="G29" s="70">
        <f t="shared" si="1"/>
        <v>0</v>
      </c>
      <c r="H29" s="63">
        <f t="shared" si="0"/>
        <v>0</v>
      </c>
    </row>
    <row r="30" spans="1:8" s="65" customFormat="1" ht="12.75" x14ac:dyDescent="0.2">
      <c r="A30" s="68">
        <v>12</v>
      </c>
      <c r="B30" s="68" t="s">
        <v>98</v>
      </c>
      <c r="C30" s="69">
        <v>130965</v>
      </c>
      <c r="D30" s="83"/>
      <c r="E30" s="82"/>
      <c r="F30" s="71">
        <v>22</v>
      </c>
      <c r="G30" s="70">
        <f t="shared" si="1"/>
        <v>0</v>
      </c>
      <c r="H30" s="63">
        <f t="shared" si="0"/>
        <v>0</v>
      </c>
    </row>
    <row r="31" spans="1:8" s="65" customFormat="1" ht="12.75" x14ac:dyDescent="0.2">
      <c r="A31" s="68">
        <v>13</v>
      </c>
      <c r="B31" s="72" t="s">
        <v>104</v>
      </c>
      <c r="C31" s="69">
        <v>142928</v>
      </c>
      <c r="D31" s="83"/>
      <c r="E31" s="82"/>
      <c r="F31" s="71">
        <v>22</v>
      </c>
      <c r="G31" s="70">
        <f t="shared" si="1"/>
        <v>0</v>
      </c>
      <c r="H31" s="63">
        <f t="shared" si="0"/>
        <v>0</v>
      </c>
    </row>
    <row r="32" spans="1:8" s="65" customFormat="1" ht="12.75" x14ac:dyDescent="0.2">
      <c r="A32" s="33"/>
      <c r="B32" s="66"/>
      <c r="C32" s="34"/>
      <c r="D32" s="33"/>
      <c r="E32" s="63"/>
      <c r="F32" s="64"/>
      <c r="G32" s="67"/>
      <c r="H32" s="63"/>
    </row>
    <row r="35" spans="2:8" x14ac:dyDescent="0.25">
      <c r="D35" s="36" t="s">
        <v>46</v>
      </c>
      <c r="E35" s="36"/>
      <c r="F35" s="36"/>
      <c r="G35" s="74">
        <f>SUM(G17:G31)</f>
        <v>0</v>
      </c>
    </row>
    <row r="36" spans="2:8" x14ac:dyDescent="0.25">
      <c r="D36" s="36" t="s">
        <v>47</v>
      </c>
      <c r="E36" s="36"/>
      <c r="F36" s="36"/>
      <c r="G36" s="74">
        <f>SUM(H17:H31)</f>
        <v>0</v>
      </c>
    </row>
    <row r="37" spans="2:8" ht="15.75" thickBot="1" x14ac:dyDescent="0.3">
      <c r="D37" s="36" t="s">
        <v>56</v>
      </c>
      <c r="E37" s="36"/>
      <c r="F37" s="36"/>
      <c r="G37" s="51">
        <f>G35+G36</f>
        <v>0</v>
      </c>
    </row>
    <row r="38" spans="2:8" ht="15.75" thickTop="1" x14ac:dyDescent="0.25"/>
    <row r="39" spans="2:8" s="33" customFormat="1" ht="12.75" x14ac:dyDescent="0.2">
      <c r="B39" s="102"/>
      <c r="C39" s="102"/>
      <c r="D39" s="102"/>
      <c r="E39" s="102"/>
      <c r="F39" s="102"/>
      <c r="G39" s="102"/>
      <c r="H39" s="102"/>
    </row>
    <row r="40" spans="2:8" s="33" customFormat="1" ht="25.5" customHeight="1" x14ac:dyDescent="0.2">
      <c r="B40" s="95"/>
      <c r="C40" s="95"/>
      <c r="D40" s="95"/>
      <c r="E40" s="95"/>
      <c r="F40" s="95"/>
      <c r="G40" s="95"/>
      <c r="H40" s="95"/>
    </row>
    <row r="41" spans="2:8" s="1" customFormat="1" ht="12.75" x14ac:dyDescent="0.2">
      <c r="B41" s="2"/>
      <c r="H41" s="3"/>
    </row>
    <row r="42" spans="2:8" s="1" customFormat="1" ht="12.75" x14ac:dyDescent="0.2">
      <c r="B42" s="2"/>
      <c r="H42" s="3"/>
    </row>
    <row r="43" spans="2:8" s="1" customFormat="1" ht="12.75" x14ac:dyDescent="0.2">
      <c r="B43" s="2"/>
      <c r="F43" s="1" t="s">
        <v>49</v>
      </c>
    </row>
    <row r="44" spans="2:8" s="1" customFormat="1" ht="12.75" x14ac:dyDescent="0.2">
      <c r="B44" s="2"/>
      <c r="H44" s="3"/>
    </row>
    <row r="45" spans="2:8" s="1" customFormat="1" ht="12.75" x14ac:dyDescent="0.2">
      <c r="B45" s="2"/>
      <c r="F45" s="30"/>
      <c r="G45" s="30"/>
      <c r="H45" s="3"/>
    </row>
    <row r="46" spans="2:8" s="1" customFormat="1" ht="12.75" x14ac:dyDescent="0.2">
      <c r="B46" s="2"/>
      <c r="H46" s="3"/>
    </row>
  </sheetData>
  <mergeCells count="9">
    <mergeCell ref="B39:H39"/>
    <mergeCell ref="B40:H40"/>
    <mergeCell ref="A13:G13"/>
    <mergeCell ref="A4:D4"/>
    <mergeCell ref="A5:D5"/>
    <mergeCell ref="A6:D6"/>
    <mergeCell ref="C8:D8"/>
    <mergeCell ref="B9:C9"/>
    <mergeCell ref="A12:G12"/>
  </mergeCells>
  <pageMargins left="0.7" right="0.7" top="0.75" bottom="0.75" header="0.3" footer="0.3"/>
  <pageSetup paperSize="9" scale="70" fitToHeight="0" orientation="portrait" r:id="rId1"/>
  <headerFooter>
    <oddHeader>&amp;ROBR-2.1</oddHeader>
    <oddFooter>&amp;LUKC Maribor&amp;C&amp;P&amp;RVzdrževanje medicinske opreme Toshiba in Canon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1E546-F87A-4108-AA4F-8AB96F37E202}">
  <sheetPr>
    <pageSetUpPr fitToPage="1"/>
  </sheetPr>
  <dimension ref="A1:K20"/>
  <sheetViews>
    <sheetView zoomScaleNormal="100" workbookViewId="0">
      <selection activeCell="H23" sqref="H23"/>
    </sheetView>
  </sheetViews>
  <sheetFormatPr defaultRowHeight="15" x14ac:dyDescent="0.25"/>
  <sheetData>
    <row r="1" spans="1:11" s="86" customFormat="1" ht="12.75" x14ac:dyDescent="0.2">
      <c r="B1" s="87"/>
      <c r="H1" s="88"/>
    </row>
    <row r="2" spans="1:11" s="86" customFormat="1" ht="12.75" x14ac:dyDescent="0.2">
      <c r="B2" s="87"/>
      <c r="H2" s="88"/>
    </row>
    <row r="3" spans="1:11" s="33" customFormat="1" ht="12.75" x14ac:dyDescent="0.2">
      <c r="A3" s="34" t="s">
        <v>7</v>
      </c>
      <c r="B3" s="34"/>
      <c r="C3" s="34"/>
      <c r="D3" s="34"/>
      <c r="H3" s="35"/>
    </row>
    <row r="4" spans="1:11" s="33" customFormat="1" ht="12.75" x14ac:dyDescent="0.2">
      <c r="A4" s="89"/>
      <c r="B4" s="45"/>
      <c r="C4" s="89"/>
      <c r="D4" s="36"/>
      <c r="E4" s="36"/>
      <c r="H4" s="35"/>
    </row>
    <row r="5" spans="1:11" s="33" customFormat="1" ht="12.75" x14ac:dyDescent="0.2">
      <c r="A5" s="89"/>
      <c r="B5" s="45"/>
      <c r="C5" s="89"/>
      <c r="D5" s="37"/>
      <c r="E5" s="37"/>
      <c r="H5" s="35"/>
    </row>
    <row r="6" spans="1:11" s="33" customFormat="1" ht="12.75" x14ac:dyDescent="0.2">
      <c r="A6" s="89"/>
      <c r="B6" s="45"/>
      <c r="C6" s="89"/>
      <c r="D6" s="36"/>
      <c r="E6" s="36"/>
      <c r="H6" s="35"/>
    </row>
    <row r="7" spans="1:11" s="33" customFormat="1" ht="12.75" x14ac:dyDescent="0.2">
      <c r="B7" s="34"/>
      <c r="H7" s="35"/>
    </row>
    <row r="8" spans="1:11" s="33" customFormat="1" ht="12.75" x14ac:dyDescent="0.2">
      <c r="A8" s="34" t="s">
        <v>8</v>
      </c>
      <c r="B8" s="34"/>
      <c r="C8" s="89"/>
      <c r="D8" s="89"/>
      <c r="E8" s="36"/>
      <c r="H8" s="35"/>
    </row>
    <row r="9" spans="1:11" s="33" customFormat="1" ht="12.75" x14ac:dyDescent="0.2">
      <c r="A9" s="34" t="s">
        <v>9</v>
      </c>
      <c r="B9" s="45"/>
      <c r="C9" s="89"/>
      <c r="D9" s="38"/>
      <c r="H9" s="35"/>
    </row>
    <row r="10" spans="1:11" s="86" customFormat="1" ht="12.75" x14ac:dyDescent="0.2">
      <c r="B10" s="87"/>
      <c r="H10" s="88"/>
    </row>
    <row r="11" spans="1:11" s="86" customFormat="1" ht="12.75" x14ac:dyDescent="0.2">
      <c r="B11" s="87"/>
      <c r="H11" s="88"/>
    </row>
    <row r="12" spans="1:11" s="86" customFormat="1" ht="12.75" x14ac:dyDescent="0.2">
      <c r="B12" s="87"/>
      <c r="H12" s="88"/>
    </row>
    <row r="13" spans="1:11" s="86" customFormat="1" ht="18" x14ac:dyDescent="0.2">
      <c r="A13" s="114" t="s">
        <v>110</v>
      </c>
      <c r="B13" s="114"/>
      <c r="C13" s="114"/>
      <c r="D13" s="114"/>
      <c r="E13" s="114"/>
      <c r="F13" s="114"/>
      <c r="G13" s="114"/>
      <c r="H13" s="114"/>
      <c r="I13" s="114"/>
      <c r="J13" s="114"/>
      <c r="K13" s="90"/>
    </row>
    <row r="14" spans="1:11" s="86" customFormat="1" ht="41.25" customHeight="1" x14ac:dyDescent="0.2">
      <c r="A14" s="115" t="s">
        <v>117</v>
      </c>
      <c r="B14" s="115"/>
      <c r="C14" s="115"/>
      <c r="D14" s="115"/>
      <c r="E14" s="115"/>
      <c r="F14" s="115"/>
      <c r="G14" s="115"/>
      <c r="H14" s="115"/>
      <c r="I14" s="115"/>
      <c r="J14" s="115"/>
      <c r="K14" s="91"/>
    </row>
    <row r="16" spans="1:11" ht="30" customHeight="1" x14ac:dyDescent="0.25">
      <c r="A16" s="92" t="s">
        <v>0</v>
      </c>
      <c r="B16" s="116" t="s">
        <v>111</v>
      </c>
      <c r="C16" s="116"/>
      <c r="D16" s="116"/>
      <c r="E16" s="116"/>
      <c r="F16" s="116"/>
      <c r="G16" s="116"/>
      <c r="H16" s="116"/>
      <c r="I16" s="117" t="s">
        <v>112</v>
      </c>
      <c r="J16" s="117"/>
    </row>
    <row r="17" spans="1:10" ht="21" customHeight="1" x14ac:dyDescent="0.25">
      <c r="A17" s="93" t="s">
        <v>10</v>
      </c>
      <c r="B17" s="107" t="s">
        <v>113</v>
      </c>
      <c r="C17" s="108"/>
      <c r="D17" s="108"/>
      <c r="E17" s="108"/>
      <c r="F17" s="108"/>
      <c r="G17" s="108"/>
      <c r="H17" s="109"/>
      <c r="I17" s="110">
        <f>'Sklop 1 - podskop 1'!K54</f>
        <v>0</v>
      </c>
      <c r="J17" s="111"/>
    </row>
    <row r="18" spans="1:10" ht="21" customHeight="1" x14ac:dyDescent="0.25">
      <c r="A18" s="93" t="s">
        <v>14</v>
      </c>
      <c r="B18" s="107" t="s">
        <v>114</v>
      </c>
      <c r="C18" s="108"/>
      <c r="D18" s="108"/>
      <c r="E18" s="108"/>
      <c r="F18" s="108"/>
      <c r="G18" s="108"/>
      <c r="H18" s="109"/>
      <c r="I18" s="110">
        <f>'Sklop 1 - podskop 2'!G35</f>
        <v>0</v>
      </c>
      <c r="J18" s="111"/>
    </row>
    <row r="19" spans="1:10" ht="21" customHeight="1" x14ac:dyDescent="0.25">
      <c r="A19" s="33"/>
      <c r="B19" s="112" t="s">
        <v>115</v>
      </c>
      <c r="C19" s="112"/>
      <c r="D19" s="112"/>
      <c r="E19" s="112"/>
      <c r="F19" s="112"/>
      <c r="G19" s="112"/>
      <c r="H19" s="112"/>
      <c r="I19" s="113">
        <f>I17+I18</f>
        <v>0</v>
      </c>
      <c r="J19" s="113"/>
    </row>
    <row r="20" spans="1:10" x14ac:dyDescent="0.25">
      <c r="B20" s="94"/>
      <c r="C20" s="94"/>
      <c r="D20" s="94"/>
      <c r="E20" s="94"/>
      <c r="F20" s="94"/>
      <c r="G20" s="94"/>
      <c r="H20" s="94"/>
    </row>
  </sheetData>
  <mergeCells count="10">
    <mergeCell ref="B18:H18"/>
    <mergeCell ref="I18:J18"/>
    <mergeCell ref="B19:H19"/>
    <mergeCell ref="I19:J19"/>
    <mergeCell ref="A13:J13"/>
    <mergeCell ref="A14:J14"/>
    <mergeCell ref="B16:H16"/>
    <mergeCell ref="I16:J16"/>
    <mergeCell ref="B17:H17"/>
    <mergeCell ref="I17:J17"/>
  </mergeCells>
  <pageMargins left="0.7" right="0.7" top="0.75" bottom="0.75" header="0.3" footer="0.3"/>
  <pageSetup paperSize="9" scale="95" fitToHeight="0" orientation="portrait" r:id="rId1"/>
  <headerFooter>
    <oddHeader>&amp;ROBR-2.1</oddHeader>
    <oddFooter>&amp;LUKC Maribor&amp;RVzdrževanje medicinske opreme Toshiba in Canon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1 - podskop 1</vt:lpstr>
      <vt:lpstr>Sklop 1 - podskop 2</vt:lpstr>
      <vt:lpstr>Sklop 1 - rekapitulacija</vt:lpstr>
      <vt:lpstr>'Sklop 1 - podskop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2022-07-08T07:59:31Z</cp:lastPrinted>
  <dcterms:created xsi:type="dcterms:W3CDTF">2018-10-08T09:53:45Z</dcterms:created>
  <dcterms:modified xsi:type="dcterms:W3CDTF">2022-07-08T11:55:46Z</dcterms:modified>
</cp:coreProperties>
</file>